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<sst xmlns="http://schemas.openxmlformats.org/spreadsheetml/2006/main" count="209" uniqueCount="103">
  <si>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</si>
  <si>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</si>
  <si>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</si>
  <si>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</si>
  <si>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</si>
  <si>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</si>
  <si>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</si>
  <si>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</si>
  <si>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</si>
  <si>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</si>
  <si>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</si>
  <si>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</si>
  <si>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</si>
  <si>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</si>
  <si>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</si>
  <si>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</si>
  <si>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</si>
  <si>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</si>
  <si>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</si>
  <si>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</si>
  <si>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</si>
  <si>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</si>
  <si>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</si>
  <si>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</si>
  <si>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</si>
  <si>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</si>
  <si>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</si>
  <si>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</si>
  <si>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</si>
  <si>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</si>
  <si>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</si>
  <si>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</si>
  <si>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</si>
  <si>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</si>
  <si>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</si>
  <si>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</si>
  <si>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</si>
  <si>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</si>
  <si>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</si>
  <si>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</si>
  <si>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</si>
  <si>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</si>
  <si>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</si>
  <si>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</si>
  <si>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</si>
  <si>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</si>
  <si>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</si>
  <si>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</si>
  <si>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</si>
  <si>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</si>
  <si>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</si>
  <si>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</si>
  <si>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</si>
  <si>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</si>
  <si>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</si>
  <si>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</si>
  <si>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</si>
  <si>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</si>
  <si>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</si>
  <si>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</si>
  <si>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</si>
  <si>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</si>
  <si>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</si>
  <si>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</si>
  <si>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</si>
  <si>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</si>
  <si>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</si>
  <si>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</si>
  <si>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</si>
  <si>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</si>
  <si>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</si>
  <si>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</si>
  <si>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</si>
  <si>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</si>
  <si>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</si>
  <si>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</si>
  <si>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</si>
  <si>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</si>
  <si>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</si>
  <si>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</si>
  <si>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</si>
  <si>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</si>
  <si>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</si>
  <si>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</si>
  <si>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</si>
  <si>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</si>
  <si>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</si>
  <si>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</si>
  <si>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</si>
  <si>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</si>
  <si>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</si>
  <si>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</si>
  <si>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</si>
  <si>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</si>
  <si>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</si>
  <si>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</si>
  <si>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</si>
  <si>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</si>
  <si>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Q_Аб_25_ЛК15_017724</t>
  </si>
  <si>
    <t xml:space="preserve">Реконструкция ВЛ-0,4 кВ от ЛЭП-0,4кВ оп.6, ф.1 ТП-588 в соответствии с договором на ТП № 1-30-25-0261 г. Абинск </t>
  </si>
  <si>
    <t>ТП-588</t>
  </si>
  <si>
    <t xml:space="preserve">СИП-2 3х70+1х54,6 </t>
  </si>
  <si>
    <t>0,273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</si>
</sst>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M19" activePane="bottomRight" state="frozen"/>
      <selection pane="topRight" activeCell="F1" sqref="F1"/>
      <selection pane="bottomLeft" activeCell="A19" sqref="A19"/>
      <selection pane="bottomRight"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97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101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331.48664639999998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261.67328460000004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101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128.21720730000001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886.37713830000007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5"/>
    <cfRule type="duplicateValues" dxfId="10" priority="26"/>
  </conditionalFormatting>
  <conditionalFormatting sqref="D19">
    <cfRule type="duplicateValues" dxfId="9" priority="27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ЛЭП-0,4кВ оп.6, ф.1 ТП-588 в соответствии с договором на ТП № 1-30-25-0261 г. Абинск </v>
      </c>
      <c r="D15" s="83" t="str">
        <f>'20.1'!D19</f>
        <v>Q_Аб_25_ЛК15_017724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ЛЭП-0,4кВ оп.6, ф.1 ТП-588 в соответствии с договором на ТП № 1-30-25-0261 г. Абинск </v>
      </c>
      <c r="D15" s="83" t="str">
        <f>'20.1'!D19</f>
        <v>Q_Аб_25_ЛК15_017724</v>
      </c>
      <c r="E15" s="86">
        <v>2024</v>
      </c>
      <c r="F15" s="86">
        <v>2025</v>
      </c>
      <c r="G15" s="38">
        <f>'20.1'!U23/1000</f>
        <v>0.88637713830000009</v>
      </c>
      <c r="H15" s="38">
        <f>G15*1.2</f>
        <v>1.06365256596</v>
      </c>
      <c r="I15" s="38">
        <f>H15*'20.4'!C14/100*'20.4'!D14/100*'20.4'!E14/100*'20.4'!F14/100*'20.4'!G14/100</f>
        <v>1.4801451671423524</v>
      </c>
      <c r="J15" s="38">
        <f>'20.2'!M16/1000</f>
        <v>0</v>
      </c>
      <c r="K15" s="38">
        <f>I15+J15</f>
        <v>1.4801451671423524</v>
      </c>
      <c r="L15" s="38"/>
      <c r="M15" s="87">
        <f>K15-L15</f>
        <v>1.4801451671423524</v>
      </c>
      <c r="N15" s="38"/>
      <c r="O15" s="88">
        <f>H15-N15</f>
        <v>1.06365256596</v>
      </c>
      <c r="P15" s="38">
        <f>SUM(Q15:W15)</f>
        <v>0.53958000000000006</v>
      </c>
      <c r="Q15" s="89" t="s">
        <v>96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2026-08-11T10:52:12Z</dcterms:modified>
</cp:coreProperties>
</file>